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SHIBA\Desktop\Κώδικας Matlab (διόρθωση)\"/>
    </mc:Choice>
  </mc:AlternateContent>
  <bookViews>
    <workbookView xWindow="0" yWindow="0" windowWidth="28800" windowHeight="12450"/>
  </bookViews>
  <sheets>
    <sheet name="Υψος στοιχείω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H4" i="1" s="1"/>
  <c r="G5" i="1"/>
  <c r="H5" i="1"/>
  <c r="G6" i="1"/>
  <c r="H6" i="1" s="1"/>
  <c r="G7" i="1"/>
  <c r="H7" i="1"/>
  <c r="G8" i="1"/>
  <c r="H8" i="1" s="1"/>
  <c r="G9" i="1"/>
  <c r="H9" i="1"/>
  <c r="G10" i="1"/>
  <c r="H10" i="1" s="1"/>
  <c r="G11" i="1"/>
  <c r="H11" i="1"/>
  <c r="G12" i="1"/>
  <c r="H12" i="1" s="1"/>
  <c r="G13" i="1"/>
  <c r="H13" i="1"/>
  <c r="G14" i="1"/>
  <c r="H14" i="1" s="1"/>
  <c r="G15" i="1"/>
  <c r="H15" i="1"/>
  <c r="G16" i="1"/>
  <c r="H16" i="1" s="1"/>
  <c r="G17" i="1"/>
  <c r="H17" i="1"/>
  <c r="G18" i="1"/>
  <c r="H18" i="1" s="1"/>
  <c r="G19" i="1"/>
  <c r="H19" i="1"/>
  <c r="G20" i="1"/>
  <c r="H20" i="1" s="1"/>
  <c r="G21" i="1"/>
  <c r="H21" i="1"/>
  <c r="G22" i="1"/>
  <c r="H22" i="1" s="1"/>
  <c r="G23" i="1"/>
  <c r="H23" i="1"/>
  <c r="G24" i="1"/>
  <c r="H24" i="1" s="1"/>
  <c r="G25" i="1"/>
  <c r="H25" i="1"/>
  <c r="G26" i="1"/>
  <c r="H26" i="1" s="1"/>
  <c r="G27" i="1"/>
  <c r="H27" i="1"/>
  <c r="G28" i="1"/>
  <c r="H28" i="1" s="1"/>
  <c r="G29" i="1"/>
  <c r="H29" i="1"/>
  <c r="G30" i="1"/>
  <c r="H30" i="1" s="1"/>
  <c r="G31" i="1"/>
  <c r="H31" i="1"/>
  <c r="G32" i="1"/>
  <c r="H32" i="1" s="1"/>
  <c r="G33" i="1"/>
  <c r="H33" i="1"/>
  <c r="G34" i="1"/>
  <c r="H34" i="1" s="1"/>
  <c r="G35" i="1"/>
  <c r="H35" i="1"/>
  <c r="G36" i="1"/>
  <c r="H36" i="1" s="1"/>
  <c r="G37" i="1"/>
  <c r="H37" i="1"/>
  <c r="G38" i="1"/>
  <c r="H38" i="1" s="1"/>
  <c r="G39" i="1"/>
  <c r="H39" i="1"/>
  <c r="G40" i="1"/>
  <c r="H40" i="1" s="1"/>
  <c r="G41" i="1"/>
  <c r="H41" i="1"/>
  <c r="G42" i="1"/>
  <c r="H42" i="1" s="1"/>
  <c r="G43" i="1"/>
  <c r="H43" i="1"/>
  <c r="G44" i="1"/>
  <c r="H44" i="1" s="1"/>
  <c r="G45" i="1"/>
  <c r="H45" i="1"/>
  <c r="G46" i="1"/>
  <c r="H46" i="1" s="1"/>
  <c r="G47" i="1"/>
  <c r="H47" i="1"/>
  <c r="G48" i="1"/>
  <c r="H48" i="1" s="1"/>
  <c r="G49" i="1"/>
  <c r="H49" i="1"/>
  <c r="G50" i="1"/>
  <c r="H50" i="1" s="1"/>
</calcChain>
</file>

<file path=xl/comments1.xml><?xml version="1.0" encoding="utf-8"?>
<comments xmlns="http://schemas.openxmlformats.org/spreadsheetml/2006/main">
  <authors>
    <author>TOSHIBA</author>
  </authors>
  <commentList>
    <comment ref="G1" authorId="0" shapeId="0">
      <text>
        <r>
          <rPr>
            <sz val="9"/>
            <color indexed="81"/>
            <rFont val="Tahoma"/>
            <family val="2"/>
            <charset val="161"/>
          </rPr>
          <t>Υψομετρική διαφορά μεταξύ 2 διαδοχικών κόμβων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  <charset val="161"/>
          </rPr>
          <t>To - Δh ≥ 0 χρησιμοποιείται για να συμβαδίζει η αύξηση της πίεσης (κατηφορικός αγωγός)</t>
        </r>
        <r>
          <rPr>
            <sz val="9"/>
            <color indexed="81"/>
            <rFont val="Tahoma"/>
            <family val="2"/>
            <charset val="161"/>
          </rPr>
          <t xml:space="preserve">
Κατηφορικός αγωγός -&gt; αύξηση υδροστατικής πίεσης: h1 ≥ h2  ⇒  Δh = h2 - h1  ≤ 0:
- Δh ≥ 0
(αύξηση πίεσης λόγω πτώσης υψομέτρου)
</t>
        </r>
        <r>
          <rPr>
            <b/>
            <sz val="9"/>
            <color indexed="81"/>
            <rFont val="Tahoma"/>
            <family val="2"/>
            <charset val="161"/>
          </rPr>
          <t>To - Δh &lt; 0 χρησιμοποιείται για να συμβαδίζει η πτώση της πίεσης (ανηφορικός αγωγός)</t>
        </r>
        <r>
          <rPr>
            <sz val="9"/>
            <color indexed="81"/>
            <rFont val="Tahoma"/>
            <family val="2"/>
            <charset val="161"/>
          </rPr>
          <t xml:space="preserve">
Ανηφορικός αγωγός -&gt; πτώση υδροστατικής πίεσης: h1 &lt; h2  ⇒  Δh = h2 - h1  &gt; 0:
- Δh &lt; 0
(πτώση πίεσης λόγω αύξησης υψομέτρου)</t>
        </r>
      </text>
    </comment>
  </commentList>
</comments>
</file>

<file path=xl/sharedStrings.xml><?xml version="1.0" encoding="utf-8"?>
<sst xmlns="http://schemas.openxmlformats.org/spreadsheetml/2006/main" count="113" uniqueCount="79">
  <si>
    <t>ΦΜΕ 3 (είσοδος στο ΦΔΕ1)</t>
  </si>
  <si>
    <t>K9UK35W3A</t>
  </si>
  <si>
    <t>αγωγός προσαγωγής προς ΦΔΕ1</t>
  </si>
  <si>
    <t>K9UK20W1</t>
  </si>
  <si>
    <t>K9UK9W1A</t>
  </si>
  <si>
    <t>K9UK4AW1</t>
  </si>
  <si>
    <t>στροφή προς υδροδότηση ΦΔΕ 1</t>
  </si>
  <si>
    <t>H2K68FW4</t>
  </si>
  <si>
    <t>Αερεξαγωγός</t>
  </si>
  <si>
    <t>H2K65W15</t>
  </si>
  <si>
    <t>Εκκενωτής πυθμένα</t>
  </si>
  <si>
    <t>H2K65W1</t>
  </si>
  <si>
    <t>H2K64W1</t>
  </si>
  <si>
    <t>H2K58BW1</t>
  </si>
  <si>
    <t>T.max/min (οχετός Τ.Ε.49)</t>
  </si>
  <si>
    <t>H2K55W3</t>
  </si>
  <si>
    <t>Αερεξαγωγός (πριν από δικλείδα διακοπής)</t>
  </si>
  <si>
    <t>H2K53W1</t>
  </si>
  <si>
    <t>H2K52W1</t>
  </si>
  <si>
    <t>H2K48W6</t>
  </si>
  <si>
    <t>H2K46W3</t>
  </si>
  <si>
    <t>H2K43W1</t>
  </si>
  <si>
    <t>H2K39W1</t>
  </si>
  <si>
    <t>H2K34W6</t>
  </si>
  <si>
    <t>Εκκενωτής πυθμένα (διέλευση Γουβιανού χείμαρρου)</t>
  </si>
  <si>
    <t>H2K29BW2A</t>
  </si>
  <si>
    <t>H2K27W1</t>
  </si>
  <si>
    <t>Εκκενωτής πυθμένα (οδός Μάχη της Κρήτης)</t>
  </si>
  <si>
    <t>H2K18W6</t>
  </si>
  <si>
    <t>H2K17W7</t>
  </si>
  <si>
    <t>Εκκενωτής πυθμένα (οχετός Τ.Ε.56)</t>
  </si>
  <si>
    <t>H2K15W6</t>
  </si>
  <si>
    <t>K2K12W1</t>
  </si>
  <si>
    <t>K2K10W1</t>
  </si>
  <si>
    <t>διακλάδωση προς υδροδότηση Γουβών</t>
  </si>
  <si>
    <t>H2K9W1</t>
  </si>
  <si>
    <t>H2K8W1</t>
  </si>
  <si>
    <t>H2K5W1</t>
  </si>
  <si>
    <t>H2K1W1</t>
  </si>
  <si>
    <t>H12K9W1</t>
  </si>
  <si>
    <t>Εκκενωτής πυθμένα (ρέμα Αποσελέμη - Βάθρο Τ.Ε.61)</t>
  </si>
  <si>
    <t>H12K5W1A</t>
  </si>
  <si>
    <t>απλός</t>
  </si>
  <si>
    <t>H1K33W2</t>
  </si>
  <si>
    <t>διακλάδωση προς υδροδότηση Ανάληψης</t>
  </si>
  <si>
    <t>H1K30W3E</t>
  </si>
  <si>
    <t>H1K28W1</t>
  </si>
  <si>
    <t>T.max/min</t>
  </si>
  <si>
    <t>H1K24W5</t>
  </si>
  <si>
    <t>H1K20W2</t>
  </si>
  <si>
    <t>H1K8W1</t>
  </si>
  <si>
    <t>H1K16W7</t>
  </si>
  <si>
    <t>H1K15W3</t>
  </si>
  <si>
    <t>H1AK16W7</t>
  </si>
  <si>
    <t>H1AK8W4</t>
  </si>
  <si>
    <t>H1AK1W2A</t>
  </si>
  <si>
    <t>1 &amp; 2</t>
  </si>
  <si>
    <t>H5K20W3</t>
  </si>
  <si>
    <t>H5K18W1</t>
  </si>
  <si>
    <t>H5K15W1</t>
  </si>
  <si>
    <t>H5K12W9</t>
  </si>
  <si>
    <t>H5K12AW2C</t>
  </si>
  <si>
    <t>διακλάδωση προς υδροδότηση Αγριανών</t>
  </si>
  <si>
    <t>H5K4W3D</t>
  </si>
  <si>
    <t>ΑΡΧΗ</t>
  </si>
  <si>
    <t>AA</t>
  </si>
  <si>
    <t>(m)</t>
  </si>
  <si>
    <t>(αρ. διατομής)</t>
  </si>
  <si>
    <t>(km)</t>
  </si>
  <si>
    <t>αρ. PDF</t>
  </si>
  <si>
    <t>A/A</t>
  </si>
  <si>
    <t>- Δh</t>
  </si>
  <si>
    <t xml:space="preserve">Δh=h2-h1 </t>
  </si>
  <si>
    <t>Ηκ = Υψόμετρο ερυθράς</t>
  </si>
  <si>
    <t>Περιγραφή κόμβου</t>
  </si>
  <si>
    <t>Κωδιικός σημείου</t>
  </si>
  <si>
    <t>Χλμ Θέση</t>
  </si>
  <si>
    <t>Σχέδιο</t>
  </si>
  <si>
    <t>κ = Κόμβος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</si>
</sst>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€"/>
    <numFmt numFmtId="165" formatCode="0.00000"/>
  </numFmts>
  <fonts count="11" x14ac:knownFonts="1">
    <font>
      <sz val="11"/>
      <color theme="1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1"/>
      <color rgb="FFFFC000"/>
      <name val="Calibri"/>
      <family val="2"/>
      <charset val="161"/>
      <scheme val="minor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646464"/>
        <bgColor indexed="64"/>
      </patternFill>
    </fill>
    <fill>
      <patternFill patternType="solid">
        <fgColor rgb="FFC00000"/>
        <bgColor indexed="64"/>
      </patternFill>
    </fill>
  </fills>
  <borders count="25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ck">
        <color indexed="64"/>
      </bottom>
      <diagonal/>
    </border>
    <border>
      <left/>
      <right style="dashed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 style="thick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ck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dashed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ck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165" fontId="0" fillId="2" borderId="1" xfId="0" applyNumberFormat="1" applyFill="1" applyBorder="1" applyAlignment="1">
      <alignment horizontal="left" vertical="center"/>
    </xf>
    <xf numFmtId="165" fontId="0" fillId="2" borderId="1" xfId="0" applyNumberForma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0" fillId="0" borderId="2" xfId="0" applyNumberFormat="1" applyBorder="1" applyAlignment="1">
      <alignment horizontal="right" vertical="center"/>
    </xf>
    <xf numFmtId="2" fontId="0" fillId="0" borderId="3" xfId="0" applyNumberFormat="1" applyBorder="1" applyAlignment="1">
      <alignment horizontal="right" vertical="center"/>
    </xf>
    <xf numFmtId="2" fontId="0" fillId="0" borderId="4" xfId="0" applyNumberFormat="1" applyFill="1" applyBorder="1" applyAlignment="1">
      <alignment horizontal="right" vertical="center"/>
    </xf>
    <xf numFmtId="0" fontId="4" fillId="0" borderId="4" xfId="0" applyFont="1" applyFill="1" applyBorder="1" applyAlignment="1">
      <alignment vertical="center" wrapText="1"/>
    </xf>
    <xf numFmtId="165" fontId="0" fillId="0" borderId="5" xfId="0" applyNumberFormat="1" applyFill="1" applyBorder="1" applyAlignment="1">
      <alignment horizontal="left" vertical="center"/>
    </xf>
    <xf numFmtId="165" fontId="0" fillId="0" borderId="6" xfId="0" applyNumberFormat="1" applyFill="1" applyBorder="1" applyAlignment="1">
      <alignment horizontal="right" vertical="center"/>
    </xf>
    <xf numFmtId="0" fontId="0" fillId="0" borderId="7" xfId="0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right" vertical="center"/>
    </xf>
    <xf numFmtId="0" fontId="5" fillId="0" borderId="9" xfId="0" applyFont="1" applyFill="1" applyBorder="1" applyAlignment="1">
      <alignment vertical="center" wrapText="1"/>
    </xf>
    <xf numFmtId="165" fontId="0" fillId="0" borderId="10" xfId="0" applyNumberFormat="1" applyFill="1" applyBorder="1" applyAlignment="1">
      <alignment horizontal="left" vertical="center"/>
    </xf>
    <xf numFmtId="165" fontId="0" fillId="0" borderId="8" xfId="0" applyNumberFormat="1" applyFill="1" applyBorder="1" applyAlignment="1">
      <alignment horizontal="right" vertical="center"/>
    </xf>
    <xf numFmtId="0" fontId="0" fillId="0" borderId="8" xfId="0" applyFill="1" applyBorder="1" applyAlignment="1">
      <alignment horizontal="center" vertical="center"/>
    </xf>
    <xf numFmtId="2" fontId="0" fillId="0" borderId="8" xfId="0" applyNumberForma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165" fontId="0" fillId="0" borderId="10" xfId="0" applyNumberFormat="1" applyBorder="1" applyAlignment="1">
      <alignment horizontal="left" vertical="center"/>
    </xf>
    <xf numFmtId="165" fontId="0" fillId="0" borderId="8" xfId="0" applyNumberFormat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Fill="1" applyBorder="1" applyAlignment="1">
      <alignment horizontal="right" vertical="center"/>
    </xf>
    <xf numFmtId="165" fontId="0" fillId="0" borderId="11" xfId="0" applyNumberFormat="1" applyBorder="1" applyAlignment="1">
      <alignment horizontal="right" vertical="center"/>
    </xf>
    <xf numFmtId="165" fontId="0" fillId="0" borderId="11" xfId="0" applyNumberFormat="1" applyFill="1" applyBorder="1" applyAlignment="1">
      <alignment horizontal="right" vertical="center"/>
    </xf>
    <xf numFmtId="2" fontId="0" fillId="0" borderId="9" xfId="0" applyNumberFormat="1" applyBorder="1" applyAlignment="1">
      <alignment horizontal="right" vertical="center"/>
    </xf>
    <xf numFmtId="2" fontId="0" fillId="0" borderId="12" xfId="0" applyNumberFormat="1" applyBorder="1" applyAlignment="1">
      <alignment horizontal="right" vertical="center"/>
    </xf>
    <xf numFmtId="2" fontId="0" fillId="0" borderId="13" xfId="0" applyNumberFormat="1" applyBorder="1" applyAlignment="1">
      <alignment horizontal="right" vertical="center"/>
    </xf>
    <xf numFmtId="0" fontId="5" fillId="0" borderId="14" xfId="0" applyFont="1" applyBorder="1" applyAlignment="1">
      <alignment vertical="center" wrapText="1"/>
    </xf>
    <xf numFmtId="165" fontId="0" fillId="0" borderId="0" xfId="0" applyNumberFormat="1" applyAlignment="1">
      <alignment horizontal="right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right" vertical="center" wrapText="1"/>
    </xf>
    <xf numFmtId="0" fontId="6" fillId="0" borderId="16" xfId="0" applyNumberFormat="1" applyFont="1" applyFill="1" applyBorder="1" applyAlignment="1">
      <alignment horizontal="right" vertical="center" wrapText="1"/>
    </xf>
    <xf numFmtId="0" fontId="2" fillId="0" borderId="17" xfId="0" applyNumberFormat="1" applyFont="1" applyFill="1" applyBorder="1" applyAlignment="1">
      <alignment horizontal="right" vertical="center" wrapText="1"/>
    </xf>
    <xf numFmtId="0" fontId="2" fillId="0" borderId="17" xfId="0" applyNumberFormat="1" applyFont="1" applyFill="1" applyBorder="1" applyAlignment="1">
      <alignment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49" fontId="6" fillId="4" borderId="21" xfId="0" applyNumberFormat="1" applyFont="1" applyFill="1" applyBorder="1" applyAlignment="1">
      <alignment horizontal="center" vertical="center" wrapText="1"/>
    </xf>
    <xf numFmtId="0" fontId="6" fillId="4" borderId="18" xfId="0" applyNumberFormat="1" applyFont="1" applyFill="1" applyBorder="1" applyAlignment="1">
      <alignment horizontal="center" vertical="center" wrapText="1"/>
    </xf>
    <xf numFmtId="0" fontId="2" fillId="5" borderId="22" xfId="0" applyNumberFormat="1" applyFont="1" applyFill="1" applyBorder="1" applyAlignment="1">
      <alignment horizontal="center" vertical="center" wrapText="1"/>
    </xf>
    <xf numFmtId="0" fontId="2" fillId="6" borderId="22" xfId="0" applyNumberFormat="1" applyFont="1" applyFill="1" applyBorder="1" applyAlignment="1">
      <alignment horizontal="center" vertical="center" wrapText="1"/>
    </xf>
    <xf numFmtId="0" fontId="2" fillId="7" borderId="3" xfId="0" applyNumberFormat="1" applyFont="1" applyFill="1" applyBorder="1" applyAlignment="1">
      <alignment horizontal="center" vertical="center" wrapText="1"/>
    </xf>
    <xf numFmtId="0" fontId="8" fillId="8" borderId="22" xfId="0" applyNumberFormat="1" applyFont="1" applyFill="1" applyBorder="1" applyAlignment="1">
      <alignment horizontal="center" vertical="center" wrapText="1"/>
    </xf>
    <xf numFmtId="0" fontId="1" fillId="9" borderId="22" xfId="0" applyNumberFormat="1" applyFont="1" applyFill="1" applyBorder="1" applyAlignment="1">
      <alignment horizontal="center" vertical="center" wrapText="1"/>
    </xf>
    <xf numFmtId="0" fontId="3" fillId="6" borderId="23" xfId="0" applyNumberFormat="1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4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 x14ac:dyDescent="0.25"/>
  <cols>
    <col min="1" max="1" width="6.7109375" style="4" bestFit="1" customWidth="1"/>
    <col min="2" max="2" width="6.85546875" style="1" customWidth="1"/>
    <col min="3" max="3" width="9.28515625" style="1" customWidth="1"/>
    <col min="4" max="4" width="12.7109375" style="1" customWidth="1"/>
    <col min="5" max="5" width="33.140625" style="3" bestFit="1" customWidth="1"/>
    <col min="6" max="8" width="12.42578125" style="1" customWidth="1"/>
    <col min="9" max="9" width="1" style="2" customWidth="1"/>
    <col min="10" max="16384" width="9.140625" style="1"/>
  </cols>
  <sheetData>
    <row r="1" spans="1:10" s="3" customFormat="1" ht="50.25" customHeight="1" thickBot="1" x14ac:dyDescent="0.3">
      <c r="A1" s="65" t="s">
        <v>78</v>
      </c>
      <c r="B1" s="64" t="s">
        <v>77</v>
      </c>
      <c r="C1" s="63" t="s">
        <v>76</v>
      </c>
      <c r="D1" s="62" t="s">
        <v>75</v>
      </c>
      <c r="E1" s="61" t="s">
        <v>74</v>
      </c>
      <c r="F1" s="60" t="s">
        <v>73</v>
      </c>
      <c r="G1" s="59" t="s">
        <v>72</v>
      </c>
      <c r="H1" s="58" t="s">
        <v>71</v>
      </c>
      <c r="I1" s="49"/>
      <c r="J1" s="48"/>
    </row>
    <row r="2" spans="1:10" s="3" customFormat="1" ht="30" x14ac:dyDescent="0.25">
      <c r="A2" s="57" t="s">
        <v>70</v>
      </c>
      <c r="B2" s="56" t="s">
        <v>69</v>
      </c>
      <c r="C2" s="55" t="s">
        <v>68</v>
      </c>
      <c r="D2" s="54" t="s">
        <v>67</v>
      </c>
      <c r="E2" s="53"/>
      <c r="F2" s="52" t="s">
        <v>66</v>
      </c>
      <c r="G2" s="51" t="s">
        <v>66</v>
      </c>
      <c r="H2" s="50" t="s">
        <v>66</v>
      </c>
      <c r="I2" s="49"/>
      <c r="J2" s="48"/>
    </row>
    <row r="3" spans="1:10" ht="15" customHeight="1" x14ac:dyDescent="0.25">
      <c r="A3" s="1">
        <v>1</v>
      </c>
      <c r="B3" s="36">
        <v>1</v>
      </c>
      <c r="C3" s="47">
        <v>0</v>
      </c>
      <c r="D3" s="34" t="s">
        <v>65</v>
      </c>
      <c r="E3" s="46" t="s">
        <v>64</v>
      </c>
      <c r="F3" s="43">
        <v>139.84</v>
      </c>
      <c r="G3" s="45"/>
      <c r="H3" s="44"/>
      <c r="I3" s="26"/>
      <c r="J3" s="5"/>
    </row>
    <row r="4" spans="1:10" x14ac:dyDescent="0.25">
      <c r="A4" s="1">
        <v>2</v>
      </c>
      <c r="B4" s="36">
        <v>1</v>
      </c>
      <c r="C4" s="41">
        <v>0.34963</v>
      </c>
      <c r="D4" s="34" t="s">
        <v>63</v>
      </c>
      <c r="E4" s="38" t="s">
        <v>62</v>
      </c>
      <c r="F4" s="43">
        <v>117.41</v>
      </c>
      <c r="G4" s="21">
        <f t="shared" ref="G4:G50" si="0">F4-F3</f>
        <v>-22.430000000000007</v>
      </c>
      <c r="H4" s="20">
        <f t="shared" ref="H4:H50" si="1">-G4</f>
        <v>22.430000000000007</v>
      </c>
      <c r="I4" s="26"/>
      <c r="J4" s="5"/>
    </row>
    <row r="5" spans="1:10" x14ac:dyDescent="0.25">
      <c r="A5" s="1">
        <v>3</v>
      </c>
      <c r="B5" s="36">
        <v>1</v>
      </c>
      <c r="C5" s="41">
        <v>0.77600000000000002</v>
      </c>
      <c r="D5" s="34" t="s">
        <v>61</v>
      </c>
      <c r="E5" s="33" t="s">
        <v>10</v>
      </c>
      <c r="F5" s="43">
        <v>84.32</v>
      </c>
      <c r="G5" s="21">
        <f t="shared" si="0"/>
        <v>-33.090000000000003</v>
      </c>
      <c r="H5" s="20">
        <f t="shared" si="1"/>
        <v>33.090000000000003</v>
      </c>
      <c r="I5" s="26"/>
      <c r="J5" s="5"/>
    </row>
    <row r="6" spans="1:10" x14ac:dyDescent="0.25">
      <c r="A6" s="1">
        <v>4</v>
      </c>
      <c r="B6" s="36">
        <v>1</v>
      </c>
      <c r="C6" s="41">
        <v>0.85270000000000001</v>
      </c>
      <c r="D6" s="34" t="s">
        <v>60</v>
      </c>
      <c r="E6" s="33" t="s">
        <v>8</v>
      </c>
      <c r="F6" s="43">
        <v>87.12</v>
      </c>
      <c r="G6" s="21">
        <f t="shared" si="0"/>
        <v>2.8000000000000114</v>
      </c>
      <c r="H6" s="20">
        <f t="shared" si="1"/>
        <v>-2.8000000000000114</v>
      </c>
      <c r="I6" s="26"/>
      <c r="J6" s="5"/>
    </row>
    <row r="7" spans="1:10" x14ac:dyDescent="0.25">
      <c r="A7" s="1">
        <v>5</v>
      </c>
      <c r="B7" s="36">
        <v>1</v>
      </c>
      <c r="C7" s="41">
        <v>0.93676000000000004</v>
      </c>
      <c r="D7" s="34" t="s">
        <v>59</v>
      </c>
      <c r="E7" s="33" t="s">
        <v>10</v>
      </c>
      <c r="F7" s="32">
        <v>84.26</v>
      </c>
      <c r="G7" s="21">
        <f t="shared" si="0"/>
        <v>-2.8599999999999994</v>
      </c>
      <c r="H7" s="20">
        <f t="shared" si="1"/>
        <v>2.8599999999999994</v>
      </c>
      <c r="I7" s="26"/>
      <c r="J7" s="5"/>
    </row>
    <row r="8" spans="1:10" x14ac:dyDescent="0.25">
      <c r="A8" s="1">
        <v>6</v>
      </c>
      <c r="B8" s="31">
        <v>1</v>
      </c>
      <c r="C8" s="42">
        <v>1.0206900000000001</v>
      </c>
      <c r="D8" s="29" t="s">
        <v>58</v>
      </c>
      <c r="E8" s="28" t="s">
        <v>42</v>
      </c>
      <c r="F8" s="27">
        <v>88.75</v>
      </c>
      <c r="G8" s="21">
        <f t="shared" si="0"/>
        <v>4.4899999999999949</v>
      </c>
      <c r="H8" s="20">
        <f t="shared" si="1"/>
        <v>-4.4899999999999949</v>
      </c>
      <c r="I8" s="26"/>
      <c r="J8" s="5"/>
    </row>
    <row r="9" spans="1:10" x14ac:dyDescent="0.25">
      <c r="A9" s="1">
        <v>7</v>
      </c>
      <c r="B9" s="31" t="s">
        <v>56</v>
      </c>
      <c r="C9" s="42">
        <v>1.165</v>
      </c>
      <c r="D9" s="29" t="s">
        <v>57</v>
      </c>
      <c r="E9" s="28" t="s">
        <v>42</v>
      </c>
      <c r="F9" s="27">
        <v>89.64</v>
      </c>
      <c r="G9" s="21">
        <f t="shared" si="0"/>
        <v>0.89000000000000057</v>
      </c>
      <c r="H9" s="20">
        <f t="shared" si="1"/>
        <v>-0.89000000000000057</v>
      </c>
      <c r="I9" s="26"/>
      <c r="J9" s="5"/>
    </row>
    <row r="10" spans="1:10" x14ac:dyDescent="0.25">
      <c r="A10" s="1">
        <v>8</v>
      </c>
      <c r="B10" s="36" t="s">
        <v>56</v>
      </c>
      <c r="C10" s="41">
        <v>1.2599400000000001</v>
      </c>
      <c r="D10" s="34" t="s">
        <v>55</v>
      </c>
      <c r="E10" s="33" t="s">
        <v>8</v>
      </c>
      <c r="F10" s="32">
        <v>93.3</v>
      </c>
      <c r="G10" s="21">
        <f t="shared" si="0"/>
        <v>3.6599999999999966</v>
      </c>
      <c r="H10" s="20">
        <f t="shared" si="1"/>
        <v>-3.6599999999999966</v>
      </c>
      <c r="I10" s="26"/>
      <c r="J10" s="5"/>
    </row>
    <row r="11" spans="1:10" x14ac:dyDescent="0.25">
      <c r="A11" s="1">
        <v>9</v>
      </c>
      <c r="B11" s="36">
        <v>2</v>
      </c>
      <c r="C11" s="41">
        <v>1.4648099999999999</v>
      </c>
      <c r="D11" s="34" t="s">
        <v>54</v>
      </c>
      <c r="E11" s="33" t="s">
        <v>10</v>
      </c>
      <c r="F11" s="32">
        <v>85.97</v>
      </c>
      <c r="G11" s="21">
        <f t="shared" si="0"/>
        <v>-7.3299999999999983</v>
      </c>
      <c r="H11" s="20">
        <f t="shared" si="1"/>
        <v>7.3299999999999983</v>
      </c>
      <c r="I11" s="26"/>
      <c r="J11" s="5"/>
    </row>
    <row r="12" spans="1:10" x14ac:dyDescent="0.25">
      <c r="A12" s="1">
        <v>10</v>
      </c>
      <c r="B12" s="36">
        <v>2</v>
      </c>
      <c r="C12" s="35">
        <v>1.72628</v>
      </c>
      <c r="D12" s="34" t="s">
        <v>53</v>
      </c>
      <c r="E12" s="33" t="s">
        <v>8</v>
      </c>
      <c r="F12" s="32">
        <v>88.56</v>
      </c>
      <c r="G12" s="21">
        <f t="shared" si="0"/>
        <v>2.5900000000000034</v>
      </c>
      <c r="H12" s="20">
        <f t="shared" si="1"/>
        <v>-2.5900000000000034</v>
      </c>
      <c r="I12" s="26"/>
      <c r="J12" s="5"/>
    </row>
    <row r="13" spans="1:10" x14ac:dyDescent="0.25">
      <c r="A13" s="1">
        <v>11</v>
      </c>
      <c r="B13" s="36">
        <v>2</v>
      </c>
      <c r="C13" s="35">
        <v>2.2908300000000001</v>
      </c>
      <c r="D13" s="34" t="s">
        <v>52</v>
      </c>
      <c r="E13" s="33" t="s">
        <v>42</v>
      </c>
      <c r="F13" s="32">
        <v>75.88</v>
      </c>
      <c r="G13" s="21">
        <f t="shared" si="0"/>
        <v>-12.680000000000007</v>
      </c>
      <c r="H13" s="20">
        <f t="shared" si="1"/>
        <v>12.680000000000007</v>
      </c>
      <c r="I13" s="26"/>
      <c r="J13" s="5"/>
    </row>
    <row r="14" spans="1:10" x14ac:dyDescent="0.25">
      <c r="A14" s="1">
        <v>12</v>
      </c>
      <c r="B14" s="31">
        <v>2</v>
      </c>
      <c r="C14" s="40">
        <v>2.37479</v>
      </c>
      <c r="D14" s="29" t="s">
        <v>51</v>
      </c>
      <c r="E14" s="28" t="s">
        <v>42</v>
      </c>
      <c r="F14" s="27">
        <v>72.010000000000005</v>
      </c>
      <c r="G14" s="21">
        <f t="shared" si="0"/>
        <v>-3.8699999999999903</v>
      </c>
      <c r="H14" s="20">
        <f t="shared" si="1"/>
        <v>3.8699999999999903</v>
      </c>
      <c r="I14" s="26"/>
      <c r="J14" s="5"/>
    </row>
    <row r="15" spans="1:10" x14ac:dyDescent="0.25">
      <c r="A15" s="1">
        <v>13</v>
      </c>
      <c r="B15" s="31">
        <v>2</v>
      </c>
      <c r="C15" s="30">
        <v>2.4344899999999998</v>
      </c>
      <c r="D15" s="29" t="s">
        <v>50</v>
      </c>
      <c r="E15" s="28" t="s">
        <v>42</v>
      </c>
      <c r="F15" s="27">
        <v>66.09</v>
      </c>
      <c r="G15" s="21">
        <f t="shared" si="0"/>
        <v>-5.9200000000000017</v>
      </c>
      <c r="H15" s="20">
        <f t="shared" si="1"/>
        <v>5.9200000000000017</v>
      </c>
      <c r="I15" s="26"/>
      <c r="J15" s="5"/>
    </row>
    <row r="16" spans="1:10" x14ac:dyDescent="0.25">
      <c r="A16" s="1">
        <v>14</v>
      </c>
      <c r="B16" s="36">
        <v>3</v>
      </c>
      <c r="C16" s="35">
        <v>2.6027</v>
      </c>
      <c r="D16" s="34" t="s">
        <v>49</v>
      </c>
      <c r="E16" s="33" t="s">
        <v>42</v>
      </c>
      <c r="F16" s="32">
        <v>61.93</v>
      </c>
      <c r="G16" s="21">
        <f t="shared" si="0"/>
        <v>-4.1600000000000037</v>
      </c>
      <c r="H16" s="20">
        <f t="shared" si="1"/>
        <v>4.1600000000000037</v>
      </c>
      <c r="I16" s="26"/>
      <c r="J16" s="5"/>
    </row>
    <row r="17" spans="1:10" x14ac:dyDescent="0.25">
      <c r="A17" s="1">
        <v>15</v>
      </c>
      <c r="B17" s="31">
        <v>3</v>
      </c>
      <c r="C17" s="30">
        <v>3.0112100000000002</v>
      </c>
      <c r="D17" s="29" t="s">
        <v>48</v>
      </c>
      <c r="E17" s="28" t="s">
        <v>47</v>
      </c>
      <c r="F17" s="27">
        <v>53.67</v>
      </c>
      <c r="G17" s="21">
        <f t="shared" si="0"/>
        <v>-8.259999999999998</v>
      </c>
      <c r="H17" s="20">
        <f t="shared" si="1"/>
        <v>8.259999999999998</v>
      </c>
      <c r="I17" s="26"/>
      <c r="J17" s="5"/>
    </row>
    <row r="18" spans="1:10" x14ac:dyDescent="0.25">
      <c r="A18" s="1">
        <v>16</v>
      </c>
      <c r="B18" s="31">
        <v>3</v>
      </c>
      <c r="C18" s="30">
        <v>3.1920600000000001</v>
      </c>
      <c r="D18" s="29" t="s">
        <v>46</v>
      </c>
      <c r="E18" s="28" t="s">
        <v>42</v>
      </c>
      <c r="F18" s="27">
        <v>42.41</v>
      </c>
      <c r="G18" s="21">
        <f t="shared" si="0"/>
        <v>-11.260000000000005</v>
      </c>
      <c r="H18" s="20">
        <f t="shared" si="1"/>
        <v>11.260000000000005</v>
      </c>
      <c r="I18" s="26"/>
      <c r="J18" s="5"/>
    </row>
    <row r="19" spans="1:10" x14ac:dyDescent="0.25">
      <c r="A19" s="1">
        <v>17</v>
      </c>
      <c r="B19" s="39">
        <v>3</v>
      </c>
      <c r="C19" s="35">
        <v>3.4084300000000001</v>
      </c>
      <c r="D19" s="34" t="s">
        <v>45</v>
      </c>
      <c r="E19" s="38" t="s">
        <v>44</v>
      </c>
      <c r="F19" s="32">
        <v>34.75</v>
      </c>
      <c r="G19" s="21">
        <f t="shared" si="0"/>
        <v>-7.6599999999999966</v>
      </c>
      <c r="H19" s="20">
        <f t="shared" si="1"/>
        <v>7.6599999999999966</v>
      </c>
      <c r="I19" s="26"/>
      <c r="J19" s="5"/>
    </row>
    <row r="20" spans="1:10" ht="15" customHeight="1" x14ac:dyDescent="0.25">
      <c r="A20" s="1">
        <v>18</v>
      </c>
      <c r="B20" s="31">
        <v>4</v>
      </c>
      <c r="C20" s="30">
        <v>3.6716299999999999</v>
      </c>
      <c r="D20" s="29" t="s">
        <v>43</v>
      </c>
      <c r="E20" s="28" t="s">
        <v>42</v>
      </c>
      <c r="F20" s="27">
        <v>23.91</v>
      </c>
      <c r="G20" s="21">
        <f t="shared" si="0"/>
        <v>-10.84</v>
      </c>
      <c r="H20" s="20">
        <f t="shared" si="1"/>
        <v>10.84</v>
      </c>
      <c r="I20" s="26"/>
      <c r="J20" s="5"/>
    </row>
    <row r="21" spans="1:10" s="5" customFormat="1" ht="24" x14ac:dyDescent="0.25">
      <c r="A21" s="5">
        <v>19</v>
      </c>
      <c r="B21" s="36">
        <v>4</v>
      </c>
      <c r="C21" s="35">
        <v>3.9205100000000002</v>
      </c>
      <c r="D21" s="34" t="s">
        <v>41</v>
      </c>
      <c r="E21" s="33" t="s">
        <v>40</v>
      </c>
      <c r="F21" s="32">
        <v>1.29</v>
      </c>
      <c r="G21" s="21">
        <f t="shared" si="0"/>
        <v>-22.62</v>
      </c>
      <c r="H21" s="20">
        <f t="shared" si="1"/>
        <v>22.62</v>
      </c>
      <c r="I21" s="26"/>
    </row>
    <row r="22" spans="1:10" s="5" customFormat="1" x14ac:dyDescent="0.25">
      <c r="A22" s="5">
        <v>20</v>
      </c>
      <c r="B22" s="36">
        <v>4</v>
      </c>
      <c r="C22" s="35">
        <v>4.0539800000000001</v>
      </c>
      <c r="D22" s="34" t="s">
        <v>39</v>
      </c>
      <c r="E22" s="33" t="s">
        <v>8</v>
      </c>
      <c r="F22" s="32">
        <v>12.89</v>
      </c>
      <c r="G22" s="21">
        <f t="shared" si="0"/>
        <v>11.600000000000001</v>
      </c>
      <c r="H22" s="20">
        <f t="shared" si="1"/>
        <v>-11.600000000000001</v>
      </c>
      <c r="I22" s="26"/>
    </row>
    <row r="23" spans="1:10" s="5" customFormat="1" x14ac:dyDescent="0.25">
      <c r="A23" s="1">
        <v>21</v>
      </c>
      <c r="B23" s="36">
        <v>4</v>
      </c>
      <c r="C23" s="35">
        <v>4.1615099999999998</v>
      </c>
      <c r="D23" s="34" t="s">
        <v>38</v>
      </c>
      <c r="E23" s="33" t="s">
        <v>10</v>
      </c>
      <c r="F23" s="32">
        <v>8.6199999999999992</v>
      </c>
      <c r="G23" s="21">
        <f t="shared" si="0"/>
        <v>-4.2700000000000014</v>
      </c>
      <c r="H23" s="20">
        <f t="shared" si="1"/>
        <v>4.2700000000000014</v>
      </c>
      <c r="I23" s="26"/>
    </row>
    <row r="24" spans="1:10" s="5" customFormat="1" x14ac:dyDescent="0.25">
      <c r="A24" s="5">
        <v>22</v>
      </c>
      <c r="B24" s="36">
        <v>4</v>
      </c>
      <c r="C24" s="35">
        <v>4.5593599999999999</v>
      </c>
      <c r="D24" s="34" t="s">
        <v>37</v>
      </c>
      <c r="E24" s="33" t="s">
        <v>8</v>
      </c>
      <c r="F24" s="32">
        <v>25.23</v>
      </c>
      <c r="G24" s="21">
        <f t="shared" si="0"/>
        <v>16.61</v>
      </c>
      <c r="H24" s="20">
        <f t="shared" si="1"/>
        <v>-16.61</v>
      </c>
      <c r="I24" s="26"/>
    </row>
    <row r="25" spans="1:10" s="5" customFormat="1" x14ac:dyDescent="0.25">
      <c r="A25" s="5">
        <v>23</v>
      </c>
      <c r="B25" s="36">
        <v>4</v>
      </c>
      <c r="C25" s="35">
        <v>4.8483099999999997</v>
      </c>
      <c r="D25" s="34" t="s">
        <v>36</v>
      </c>
      <c r="E25" s="33" t="s">
        <v>10</v>
      </c>
      <c r="F25" s="32">
        <v>19.489999999999998</v>
      </c>
      <c r="G25" s="21">
        <f t="shared" si="0"/>
        <v>-5.740000000000002</v>
      </c>
      <c r="H25" s="20">
        <f t="shared" si="1"/>
        <v>5.740000000000002</v>
      </c>
      <c r="I25" s="26"/>
    </row>
    <row r="26" spans="1:10" s="5" customFormat="1" x14ac:dyDescent="0.25">
      <c r="A26" s="1">
        <v>24</v>
      </c>
      <c r="B26" s="36">
        <v>4</v>
      </c>
      <c r="C26" s="35">
        <v>4.9325700000000001</v>
      </c>
      <c r="D26" s="34" t="s">
        <v>35</v>
      </c>
      <c r="E26" s="38" t="s">
        <v>34</v>
      </c>
      <c r="F26" s="32">
        <v>22.98</v>
      </c>
      <c r="G26" s="21">
        <f t="shared" si="0"/>
        <v>3.490000000000002</v>
      </c>
      <c r="H26" s="20">
        <f t="shared" si="1"/>
        <v>-3.490000000000002</v>
      </c>
      <c r="I26" s="26"/>
    </row>
    <row r="27" spans="1:10" s="5" customFormat="1" x14ac:dyDescent="0.25">
      <c r="A27" s="5">
        <v>25</v>
      </c>
      <c r="B27" s="36">
        <v>5</v>
      </c>
      <c r="C27" s="35">
        <v>5.0407400000000004</v>
      </c>
      <c r="D27" s="34" t="s">
        <v>33</v>
      </c>
      <c r="E27" s="33" t="s">
        <v>10</v>
      </c>
      <c r="F27" s="32">
        <v>19.829999999999998</v>
      </c>
      <c r="G27" s="21">
        <f t="shared" si="0"/>
        <v>-3.1500000000000021</v>
      </c>
      <c r="H27" s="20">
        <f t="shared" si="1"/>
        <v>3.1500000000000021</v>
      </c>
      <c r="I27" s="26"/>
    </row>
    <row r="28" spans="1:10" s="5" customFormat="1" x14ac:dyDescent="0.25">
      <c r="A28" s="5">
        <v>26</v>
      </c>
      <c r="B28" s="36">
        <v>5</v>
      </c>
      <c r="C28" s="35">
        <v>5.1973700000000003</v>
      </c>
      <c r="D28" s="34" t="s">
        <v>32</v>
      </c>
      <c r="E28" s="33" t="s">
        <v>8</v>
      </c>
      <c r="F28" s="32">
        <v>22.11</v>
      </c>
      <c r="G28" s="21">
        <f t="shared" si="0"/>
        <v>2.2800000000000011</v>
      </c>
      <c r="H28" s="20">
        <f t="shared" si="1"/>
        <v>-2.2800000000000011</v>
      </c>
      <c r="I28" s="26"/>
    </row>
    <row r="29" spans="1:10" s="5" customFormat="1" x14ac:dyDescent="0.25">
      <c r="A29" s="5">
        <v>27</v>
      </c>
      <c r="B29" s="36">
        <v>5</v>
      </c>
      <c r="C29" s="35">
        <v>5.70831</v>
      </c>
      <c r="D29" s="34" t="s">
        <v>31</v>
      </c>
      <c r="E29" s="33" t="s">
        <v>30</v>
      </c>
      <c r="F29" s="32">
        <v>14.16</v>
      </c>
      <c r="G29" s="21">
        <f t="shared" si="0"/>
        <v>-7.9499999999999993</v>
      </c>
      <c r="H29" s="20">
        <f t="shared" si="1"/>
        <v>7.9499999999999993</v>
      </c>
      <c r="I29" s="26"/>
    </row>
    <row r="30" spans="1:10" s="5" customFormat="1" x14ac:dyDescent="0.25">
      <c r="A30" s="5">
        <v>28</v>
      </c>
      <c r="B30" s="36">
        <v>5</v>
      </c>
      <c r="C30" s="35">
        <v>5.8165399999999998</v>
      </c>
      <c r="D30" s="34" t="s">
        <v>29</v>
      </c>
      <c r="E30" s="33" t="s">
        <v>8</v>
      </c>
      <c r="F30" s="32">
        <v>17.38</v>
      </c>
      <c r="G30" s="21">
        <f t="shared" si="0"/>
        <v>3.2199999999999989</v>
      </c>
      <c r="H30" s="20">
        <f t="shared" si="1"/>
        <v>-3.2199999999999989</v>
      </c>
      <c r="I30" s="26"/>
    </row>
    <row r="31" spans="1:10" s="5" customFormat="1" ht="15" customHeight="1" x14ac:dyDescent="0.25">
      <c r="A31" s="5">
        <v>29</v>
      </c>
      <c r="B31" s="36">
        <v>5</v>
      </c>
      <c r="C31" s="35">
        <v>5.8887200000000002</v>
      </c>
      <c r="D31" s="34" t="s">
        <v>28</v>
      </c>
      <c r="E31" s="33" t="s">
        <v>27</v>
      </c>
      <c r="F31" s="32">
        <v>15.64</v>
      </c>
      <c r="G31" s="21">
        <f t="shared" si="0"/>
        <v>-1.7399999999999984</v>
      </c>
      <c r="H31" s="20">
        <f t="shared" si="1"/>
        <v>1.7399999999999984</v>
      </c>
      <c r="I31" s="26"/>
    </row>
    <row r="32" spans="1:10" x14ac:dyDescent="0.25">
      <c r="A32" s="5">
        <v>30</v>
      </c>
      <c r="B32" s="36">
        <v>6</v>
      </c>
      <c r="C32" s="35">
        <v>6.6352099999999998</v>
      </c>
      <c r="D32" s="34" t="s">
        <v>26</v>
      </c>
      <c r="E32" s="33" t="s">
        <v>8</v>
      </c>
      <c r="F32" s="32">
        <v>23.99</v>
      </c>
      <c r="G32" s="21">
        <f t="shared" si="0"/>
        <v>8.3499999999999979</v>
      </c>
      <c r="H32" s="20">
        <f t="shared" si="1"/>
        <v>-8.3499999999999979</v>
      </c>
      <c r="I32" s="26"/>
    </row>
    <row r="33" spans="1:9" ht="27" customHeight="1" x14ac:dyDescent="0.25">
      <c r="A33" s="5">
        <v>31</v>
      </c>
      <c r="B33" s="36">
        <v>6</v>
      </c>
      <c r="C33" s="35">
        <v>6.7788700000000004</v>
      </c>
      <c r="D33" s="34" t="s">
        <v>25</v>
      </c>
      <c r="E33" s="33" t="s">
        <v>24</v>
      </c>
      <c r="F33" s="32">
        <v>14.96</v>
      </c>
      <c r="G33" s="21">
        <f t="shared" si="0"/>
        <v>-9.0299999999999976</v>
      </c>
      <c r="H33" s="20">
        <f t="shared" si="1"/>
        <v>9.0299999999999976</v>
      </c>
      <c r="I33" s="26"/>
    </row>
    <row r="34" spans="1:9" x14ac:dyDescent="0.25">
      <c r="A34" s="5">
        <v>32</v>
      </c>
      <c r="B34" s="31">
        <v>6</v>
      </c>
      <c r="C34" s="30">
        <v>7.0439999999999996</v>
      </c>
      <c r="D34" s="29" t="s">
        <v>23</v>
      </c>
      <c r="E34" s="28" t="s">
        <v>8</v>
      </c>
      <c r="F34" s="27">
        <v>25.75</v>
      </c>
      <c r="G34" s="21">
        <f t="shared" si="0"/>
        <v>10.79</v>
      </c>
      <c r="H34" s="20">
        <f t="shared" si="1"/>
        <v>-10.79</v>
      </c>
      <c r="I34" s="26"/>
    </row>
    <row r="35" spans="1:9" x14ac:dyDescent="0.25">
      <c r="A35" s="5">
        <v>33</v>
      </c>
      <c r="B35" s="36">
        <v>6</v>
      </c>
      <c r="C35" s="35">
        <v>7.4650299999999996</v>
      </c>
      <c r="D35" s="34" t="s">
        <v>22</v>
      </c>
      <c r="E35" s="33" t="s">
        <v>10</v>
      </c>
      <c r="F35" s="32">
        <v>19.170000000000002</v>
      </c>
      <c r="G35" s="21">
        <f t="shared" si="0"/>
        <v>-6.5799999999999983</v>
      </c>
      <c r="H35" s="20">
        <f t="shared" si="1"/>
        <v>6.5799999999999983</v>
      </c>
      <c r="I35" s="26"/>
    </row>
    <row r="36" spans="1:9" x14ac:dyDescent="0.25">
      <c r="A36" s="5">
        <v>34</v>
      </c>
      <c r="B36" s="36">
        <v>7</v>
      </c>
      <c r="C36" s="35">
        <v>7.84931</v>
      </c>
      <c r="D36" s="34" t="s">
        <v>21</v>
      </c>
      <c r="E36" s="33" t="s">
        <v>8</v>
      </c>
      <c r="F36" s="32">
        <v>27.39</v>
      </c>
      <c r="G36" s="21">
        <f t="shared" si="0"/>
        <v>8.2199999999999989</v>
      </c>
      <c r="H36" s="20">
        <f t="shared" si="1"/>
        <v>-8.2199999999999989</v>
      </c>
      <c r="I36" s="26"/>
    </row>
    <row r="37" spans="1:9" x14ac:dyDescent="0.25">
      <c r="A37" s="5">
        <v>35</v>
      </c>
      <c r="B37" s="36">
        <v>7</v>
      </c>
      <c r="C37" s="35">
        <v>8.1121400000000001</v>
      </c>
      <c r="D37" s="34" t="s">
        <v>20</v>
      </c>
      <c r="E37" s="37" t="s">
        <v>10</v>
      </c>
      <c r="F37" s="32">
        <v>21.22</v>
      </c>
      <c r="G37" s="21">
        <f t="shared" si="0"/>
        <v>-6.1700000000000017</v>
      </c>
      <c r="H37" s="20">
        <f t="shared" si="1"/>
        <v>6.1700000000000017</v>
      </c>
      <c r="I37" s="26"/>
    </row>
    <row r="38" spans="1:9" x14ac:dyDescent="0.25">
      <c r="A38" s="5">
        <v>36</v>
      </c>
      <c r="B38" s="36">
        <v>7</v>
      </c>
      <c r="C38" s="35">
        <v>8.2921700000000005</v>
      </c>
      <c r="D38" s="34" t="s">
        <v>19</v>
      </c>
      <c r="E38" s="33" t="s">
        <v>8</v>
      </c>
      <c r="F38" s="32">
        <v>33.450000000000003</v>
      </c>
      <c r="G38" s="21">
        <f t="shared" si="0"/>
        <v>12.230000000000004</v>
      </c>
      <c r="H38" s="20">
        <f t="shared" si="1"/>
        <v>-12.230000000000004</v>
      </c>
      <c r="I38" s="26"/>
    </row>
    <row r="39" spans="1:9" x14ac:dyDescent="0.25">
      <c r="A39" s="5">
        <v>37</v>
      </c>
      <c r="B39" s="36">
        <v>7</v>
      </c>
      <c r="C39" s="35">
        <v>8.6545100000000001</v>
      </c>
      <c r="D39" s="34" t="s">
        <v>18</v>
      </c>
      <c r="E39" s="33" t="s">
        <v>10</v>
      </c>
      <c r="F39" s="32">
        <v>26.98</v>
      </c>
      <c r="G39" s="21">
        <f t="shared" si="0"/>
        <v>-6.4700000000000024</v>
      </c>
      <c r="H39" s="20">
        <f t="shared" si="1"/>
        <v>6.4700000000000024</v>
      </c>
      <c r="I39" s="26"/>
    </row>
    <row r="40" spans="1:9" x14ac:dyDescent="0.25">
      <c r="A40" s="5">
        <v>38</v>
      </c>
      <c r="B40" s="36">
        <v>7</v>
      </c>
      <c r="C40" s="35">
        <v>8.7386700000000008</v>
      </c>
      <c r="D40" s="34" t="s">
        <v>17</v>
      </c>
      <c r="E40" s="33" t="s">
        <v>16</v>
      </c>
      <c r="F40" s="32">
        <v>33.49</v>
      </c>
      <c r="G40" s="21">
        <f t="shared" si="0"/>
        <v>6.5100000000000016</v>
      </c>
      <c r="H40" s="20">
        <f t="shared" si="1"/>
        <v>-6.5100000000000016</v>
      </c>
      <c r="I40" s="26"/>
    </row>
    <row r="41" spans="1:9" x14ac:dyDescent="0.25">
      <c r="A41" s="5">
        <v>39</v>
      </c>
      <c r="B41" s="31">
        <v>8</v>
      </c>
      <c r="C41" s="30">
        <v>9.0515899999999991</v>
      </c>
      <c r="D41" s="29" t="s">
        <v>15</v>
      </c>
      <c r="E41" s="28" t="s">
        <v>14</v>
      </c>
      <c r="F41" s="27">
        <v>18.02</v>
      </c>
      <c r="G41" s="21">
        <f t="shared" si="0"/>
        <v>-15.470000000000002</v>
      </c>
      <c r="H41" s="20">
        <f t="shared" si="1"/>
        <v>15.470000000000002</v>
      </c>
      <c r="I41" s="26"/>
    </row>
    <row r="42" spans="1:9" x14ac:dyDescent="0.25">
      <c r="A42" s="5">
        <v>40</v>
      </c>
      <c r="B42" s="36">
        <v>8</v>
      </c>
      <c r="C42" s="35">
        <v>9.18642</v>
      </c>
      <c r="D42" s="34" t="s">
        <v>13</v>
      </c>
      <c r="E42" s="33" t="s">
        <v>10</v>
      </c>
      <c r="F42" s="32">
        <v>8.2799999999999994</v>
      </c>
      <c r="G42" s="21">
        <f t="shared" si="0"/>
        <v>-9.74</v>
      </c>
      <c r="H42" s="20">
        <f t="shared" si="1"/>
        <v>9.74</v>
      </c>
      <c r="I42" s="26"/>
    </row>
    <row r="43" spans="1:9" x14ac:dyDescent="0.25">
      <c r="A43" s="5">
        <v>41</v>
      </c>
      <c r="B43" s="36">
        <v>8</v>
      </c>
      <c r="C43" s="35">
        <v>9.5300200000000004</v>
      </c>
      <c r="D43" s="34" t="s">
        <v>12</v>
      </c>
      <c r="E43" s="33" t="s">
        <v>8</v>
      </c>
      <c r="F43" s="32">
        <v>25.63</v>
      </c>
      <c r="G43" s="21">
        <f t="shared" si="0"/>
        <v>17.350000000000001</v>
      </c>
      <c r="H43" s="20">
        <f t="shared" si="1"/>
        <v>-17.350000000000001</v>
      </c>
      <c r="I43" s="26"/>
    </row>
    <row r="44" spans="1:9" x14ac:dyDescent="0.25">
      <c r="A44" s="5">
        <v>42</v>
      </c>
      <c r="B44" s="36">
        <v>8</v>
      </c>
      <c r="C44" s="35">
        <v>9.6262100000000004</v>
      </c>
      <c r="D44" s="34" t="s">
        <v>11</v>
      </c>
      <c r="E44" s="33" t="s">
        <v>10</v>
      </c>
      <c r="F44" s="32">
        <v>21.1</v>
      </c>
      <c r="G44" s="21">
        <f t="shared" si="0"/>
        <v>-4.5299999999999976</v>
      </c>
      <c r="H44" s="20">
        <f t="shared" si="1"/>
        <v>4.5299999999999976</v>
      </c>
      <c r="I44" s="26"/>
    </row>
    <row r="45" spans="1:9" x14ac:dyDescent="0.25">
      <c r="A45" s="5">
        <v>43</v>
      </c>
      <c r="B45" s="36">
        <v>8</v>
      </c>
      <c r="C45" s="35">
        <v>9.7947799999999994</v>
      </c>
      <c r="D45" s="34" t="s">
        <v>9</v>
      </c>
      <c r="E45" s="33" t="s">
        <v>8</v>
      </c>
      <c r="F45" s="32">
        <v>24.04</v>
      </c>
      <c r="G45" s="21">
        <f t="shared" si="0"/>
        <v>2.9399999999999977</v>
      </c>
      <c r="H45" s="20">
        <f t="shared" si="1"/>
        <v>-2.9399999999999977</v>
      </c>
      <c r="I45" s="26"/>
    </row>
    <row r="46" spans="1:9" ht="19.5" customHeight="1" x14ac:dyDescent="0.25">
      <c r="A46" s="5">
        <v>44</v>
      </c>
      <c r="B46" s="31">
        <v>8</v>
      </c>
      <c r="C46" s="30">
        <v>10.12168</v>
      </c>
      <c r="D46" s="29" t="s">
        <v>7</v>
      </c>
      <c r="E46" s="28" t="s">
        <v>6</v>
      </c>
      <c r="F46" s="27">
        <v>12.48</v>
      </c>
      <c r="G46" s="21">
        <f t="shared" si="0"/>
        <v>-11.559999999999999</v>
      </c>
      <c r="H46" s="20">
        <f t="shared" si="1"/>
        <v>11.559999999999999</v>
      </c>
      <c r="I46" s="26"/>
    </row>
    <row r="47" spans="1:9" ht="15" customHeight="1" x14ac:dyDescent="0.25">
      <c r="A47" s="5">
        <v>45</v>
      </c>
      <c r="B47" s="31">
        <v>9</v>
      </c>
      <c r="C47" s="30">
        <v>10.181039999999999</v>
      </c>
      <c r="D47" s="29" t="s">
        <v>5</v>
      </c>
      <c r="E47" s="28" t="s">
        <v>2</v>
      </c>
      <c r="F47" s="27">
        <v>17.399999999999999</v>
      </c>
      <c r="G47" s="21">
        <f t="shared" si="0"/>
        <v>4.9199999999999982</v>
      </c>
      <c r="H47" s="20">
        <f t="shared" si="1"/>
        <v>-4.9199999999999982</v>
      </c>
      <c r="I47" s="26"/>
    </row>
    <row r="48" spans="1:9" ht="18" customHeight="1" x14ac:dyDescent="0.25">
      <c r="A48" s="5">
        <v>46</v>
      </c>
      <c r="B48" s="31">
        <v>9</v>
      </c>
      <c r="C48" s="30">
        <v>10.406940000000001</v>
      </c>
      <c r="D48" s="29" t="s">
        <v>4</v>
      </c>
      <c r="E48" s="28" t="s">
        <v>2</v>
      </c>
      <c r="F48" s="27">
        <v>47.75</v>
      </c>
      <c r="G48" s="21">
        <f t="shared" si="0"/>
        <v>30.35</v>
      </c>
      <c r="H48" s="20">
        <f t="shared" si="1"/>
        <v>-30.35</v>
      </c>
      <c r="I48" s="26"/>
    </row>
    <row r="49" spans="1:9" ht="18" customHeight="1" x14ac:dyDescent="0.25">
      <c r="A49" s="5">
        <v>47</v>
      </c>
      <c r="B49" s="31">
        <v>9</v>
      </c>
      <c r="C49" s="30">
        <v>10.723739999999999</v>
      </c>
      <c r="D49" s="29" t="s">
        <v>3</v>
      </c>
      <c r="E49" s="28" t="s">
        <v>2</v>
      </c>
      <c r="F49" s="27">
        <v>60.61</v>
      </c>
      <c r="G49" s="21">
        <f t="shared" si="0"/>
        <v>12.86</v>
      </c>
      <c r="H49" s="20">
        <f t="shared" si="1"/>
        <v>-12.86</v>
      </c>
      <c r="I49" s="26"/>
    </row>
    <row r="50" spans="1:9" ht="18" customHeight="1" thickBot="1" x14ac:dyDescent="0.3">
      <c r="A50" s="5">
        <v>48</v>
      </c>
      <c r="B50" s="66">
        <v>9</v>
      </c>
      <c r="C50" s="25">
        <v>11.199350000000001</v>
      </c>
      <c r="D50" s="24" t="s">
        <v>1</v>
      </c>
      <c r="E50" s="23" t="s">
        <v>0</v>
      </c>
      <c r="F50" s="22">
        <v>133.49</v>
      </c>
      <c r="G50" s="21">
        <f t="shared" si="0"/>
        <v>72.88000000000001</v>
      </c>
      <c r="H50" s="20">
        <f t="shared" si="1"/>
        <v>-72.88000000000001</v>
      </c>
    </row>
    <row r="51" spans="1:9" ht="18" customHeight="1" thickTop="1" x14ac:dyDescent="0.25">
      <c r="A51" s="19"/>
      <c r="B51" s="18"/>
      <c r="C51" s="17"/>
      <c r="D51" s="16"/>
      <c r="E51" s="15"/>
      <c r="F51" s="14"/>
      <c r="G51" s="14"/>
      <c r="H51" s="14"/>
    </row>
    <row r="52" spans="1:9" x14ac:dyDescent="0.25">
      <c r="A52" s="13"/>
      <c r="B52" s="11"/>
      <c r="C52" s="11"/>
      <c r="D52" s="11"/>
      <c r="E52" s="12"/>
      <c r="F52" s="11"/>
      <c r="G52" s="11"/>
      <c r="H52" s="11"/>
    </row>
    <row r="54" spans="1:9" x14ac:dyDescent="0.25">
      <c r="A54" s="9"/>
      <c r="B54" s="2"/>
      <c r="C54" s="2"/>
      <c r="D54" s="2"/>
    </row>
    <row r="55" spans="1:9" x14ac:dyDescent="0.25">
      <c r="A55" s="9"/>
      <c r="B55" s="67"/>
      <c r="C55" s="67"/>
      <c r="D55" s="2"/>
    </row>
    <row r="56" spans="1:9" x14ac:dyDescent="0.25">
      <c r="A56" s="9"/>
      <c r="B56" s="2"/>
      <c r="C56" s="10"/>
      <c r="D56" s="2"/>
    </row>
    <row r="57" spans="1:9" x14ac:dyDescent="0.25">
      <c r="A57" s="9"/>
      <c r="B57" s="2"/>
      <c r="C57" s="10"/>
      <c r="D57" s="2"/>
    </row>
    <row r="58" spans="1:9" x14ac:dyDescent="0.25">
      <c r="A58" s="9"/>
      <c r="B58" s="2"/>
      <c r="C58" s="10"/>
      <c r="D58" s="2"/>
    </row>
    <row r="59" spans="1:9" x14ac:dyDescent="0.25">
      <c r="A59" s="9"/>
      <c r="B59" s="2"/>
      <c r="C59" s="2"/>
      <c r="D59" s="2"/>
    </row>
    <row r="60" spans="1:9" x14ac:dyDescent="0.25">
      <c r="A60" s="9"/>
      <c r="B60" s="2"/>
      <c r="C60" s="2"/>
      <c r="D60" s="2"/>
    </row>
    <row r="69" spans="1:3" x14ac:dyDescent="0.25">
      <c r="A69" s="6"/>
      <c r="B69" s="5"/>
      <c r="C69" s="5"/>
    </row>
    <row r="70" spans="1:3" x14ac:dyDescent="0.25">
      <c r="A70" s="6"/>
      <c r="B70" s="6"/>
      <c r="C70" s="5"/>
    </row>
    <row r="71" spans="1:3" x14ac:dyDescent="0.25">
      <c r="A71" s="6"/>
      <c r="B71" s="5"/>
      <c r="C71" s="5"/>
    </row>
    <row r="72" spans="1:3" x14ac:dyDescent="0.25">
      <c r="A72" s="6"/>
      <c r="B72" s="5"/>
      <c r="C72" s="5"/>
    </row>
    <row r="73" spans="1:3" x14ac:dyDescent="0.25">
      <c r="A73" s="6"/>
      <c r="B73" s="5"/>
      <c r="C73" s="5"/>
    </row>
    <row r="74" spans="1:3" x14ac:dyDescent="0.25">
      <c r="A74" s="6"/>
      <c r="B74" s="8"/>
      <c r="C74" s="5"/>
    </row>
    <row r="75" spans="1:3" x14ac:dyDescent="0.25">
      <c r="A75" s="6"/>
      <c r="B75" s="5"/>
      <c r="C75" s="5"/>
    </row>
    <row r="76" spans="1:3" x14ac:dyDescent="0.25">
      <c r="A76" s="6"/>
      <c r="B76" s="5"/>
      <c r="C76" s="5"/>
    </row>
    <row r="77" spans="1:3" x14ac:dyDescent="0.25">
      <c r="A77" s="6"/>
      <c r="B77" s="5"/>
      <c r="C77" s="5"/>
    </row>
    <row r="78" spans="1:3" x14ac:dyDescent="0.25">
      <c r="A78" s="6"/>
      <c r="B78" s="2"/>
      <c r="C78" s="5"/>
    </row>
    <row r="79" spans="1:3" x14ac:dyDescent="0.25">
      <c r="A79" s="6"/>
      <c r="B79" s="2"/>
      <c r="C79" s="5"/>
    </row>
    <row r="80" spans="1:3" x14ac:dyDescent="0.25">
      <c r="A80" s="6"/>
      <c r="B80" s="7"/>
      <c r="C80" s="5"/>
    </row>
    <row r="81" spans="1:3" x14ac:dyDescent="0.25">
      <c r="A81" s="6"/>
      <c r="B81" s="7"/>
      <c r="C81" s="5"/>
    </row>
    <row r="82" spans="1:3" x14ac:dyDescent="0.25">
      <c r="A82" s="6"/>
      <c r="B82" s="5"/>
      <c r="C82" s="5"/>
    </row>
    <row r="83" spans="1:3" x14ac:dyDescent="0.25">
      <c r="A83" s="6"/>
      <c r="B83" s="5"/>
      <c r="C83" s="5"/>
    </row>
    <row r="84" spans="1:3" x14ac:dyDescent="0.25">
      <c r="A84" s="6"/>
      <c r="B84" s="5"/>
      <c r="C84" s="5"/>
    </row>
    <row r="85" spans="1:3" x14ac:dyDescent="0.25">
      <c r="A85" s="6"/>
      <c r="B85" s="5"/>
      <c r="C85" s="5"/>
    </row>
    <row r="86" spans="1:3" x14ac:dyDescent="0.25">
      <c r="A86" s="6"/>
      <c r="B86" s="5"/>
      <c r="C86" s="5"/>
    </row>
    <row r="87" spans="1:3" x14ac:dyDescent="0.25">
      <c r="A87" s="6"/>
      <c r="B87" s="5"/>
      <c r="C87" s="5"/>
    </row>
    <row r="88" spans="1:3" x14ac:dyDescent="0.25">
      <c r="A88" s="6"/>
      <c r="B88" s="5"/>
      <c r="C88" s="5"/>
    </row>
    <row r="89" spans="1:3" x14ac:dyDescent="0.25">
      <c r="A89" s="6"/>
      <c r="B89" s="2"/>
      <c r="C89" s="5"/>
    </row>
    <row r="90" spans="1:3" x14ac:dyDescent="0.25">
      <c r="A90" s="6"/>
      <c r="B90" s="5"/>
      <c r="C90" s="5"/>
    </row>
    <row r="91" spans="1:3" x14ac:dyDescent="0.25">
      <c r="A91" s="6"/>
      <c r="B91" s="5"/>
      <c r="C91" s="5"/>
    </row>
    <row r="92" spans="1:3" x14ac:dyDescent="0.25">
      <c r="A92" s="6"/>
      <c r="B92" s="5"/>
      <c r="C92" s="5"/>
    </row>
    <row r="93" spans="1:3" x14ac:dyDescent="0.25">
      <c r="A93" s="6"/>
      <c r="B93" s="5"/>
      <c r="C93" s="5"/>
    </row>
    <row r="94" spans="1:3" x14ac:dyDescent="0.25">
      <c r="A94" s="6"/>
      <c r="B94" s="5"/>
      <c r="C94" s="5"/>
    </row>
    <row r="95" spans="1:3" x14ac:dyDescent="0.25">
      <c r="A95" s="6"/>
      <c r="B95" s="5"/>
      <c r="C95" s="5"/>
    </row>
    <row r="96" spans="1:3" x14ac:dyDescent="0.25">
      <c r="A96" s="6"/>
      <c r="B96" s="5"/>
      <c r="C96" s="5"/>
    </row>
    <row r="97" spans="1:3" x14ac:dyDescent="0.25">
      <c r="A97" s="6"/>
      <c r="B97" s="5"/>
      <c r="C97" s="5"/>
    </row>
    <row r="98" spans="1:3" x14ac:dyDescent="0.25">
      <c r="A98" s="6"/>
      <c r="B98" s="5"/>
      <c r="C98" s="5"/>
    </row>
    <row r="99" spans="1:3" x14ac:dyDescent="0.25">
      <c r="A99" s="6"/>
      <c r="B99" s="5"/>
      <c r="C99" s="5"/>
    </row>
    <row r="100" spans="1:3" x14ac:dyDescent="0.25">
      <c r="A100" s="6"/>
      <c r="B100" s="5"/>
      <c r="C100" s="5"/>
    </row>
    <row r="101" spans="1:3" x14ac:dyDescent="0.25">
      <c r="A101" s="6"/>
      <c r="B101" s="5"/>
      <c r="C101" s="5"/>
    </row>
    <row r="102" spans="1:3" x14ac:dyDescent="0.25">
      <c r="A102" s="6"/>
      <c r="B102" s="5"/>
      <c r="C102" s="5"/>
    </row>
    <row r="103" spans="1:3" x14ac:dyDescent="0.25">
      <c r="A103" s="6"/>
      <c r="B103" s="5"/>
      <c r="C103" s="5"/>
    </row>
    <row r="104" spans="1:3" x14ac:dyDescent="0.25">
      <c r="A104" s="6"/>
      <c r="B104" s="5"/>
      <c r="C104" s="5"/>
    </row>
    <row r="105" spans="1:3" x14ac:dyDescent="0.25">
      <c r="A105" s="6"/>
      <c r="B105" s="5"/>
      <c r="C105" s="5"/>
    </row>
    <row r="106" spans="1:3" x14ac:dyDescent="0.25">
      <c r="A106" s="6"/>
      <c r="B106" s="5"/>
      <c r="C106" s="5"/>
    </row>
    <row r="107" spans="1:3" x14ac:dyDescent="0.25">
      <c r="A107" s="6"/>
      <c r="B107" s="5"/>
      <c r="C107" s="5"/>
    </row>
    <row r="108" spans="1:3" x14ac:dyDescent="0.25">
      <c r="A108" s="6"/>
      <c r="B108" s="5"/>
      <c r="C108" s="5"/>
    </row>
    <row r="109" spans="1:3" x14ac:dyDescent="0.25">
      <c r="A109" s="6"/>
      <c r="B109" s="5"/>
      <c r="C109" s="5"/>
    </row>
    <row r="110" spans="1:3" x14ac:dyDescent="0.25">
      <c r="A110" s="6"/>
      <c r="B110" s="5"/>
      <c r="C110" s="5"/>
    </row>
    <row r="111" spans="1:3" x14ac:dyDescent="0.25">
      <c r="A111" s="6"/>
      <c r="B111" s="5"/>
      <c r="C111" s="5"/>
    </row>
    <row r="112" spans="1:3" x14ac:dyDescent="0.25">
      <c r="A112" s="6"/>
      <c r="B112" s="5"/>
      <c r="C112" s="5"/>
    </row>
    <row r="113" spans="1:3" x14ac:dyDescent="0.25">
      <c r="A113" s="6"/>
      <c r="B113" s="5"/>
      <c r="C113" s="5"/>
    </row>
    <row r="114" spans="1:3" x14ac:dyDescent="0.25">
      <c r="A114" s="6"/>
      <c r="B114" s="5"/>
      <c r="C114" s="5"/>
    </row>
    <row r="115" spans="1:3" x14ac:dyDescent="0.25">
      <c r="A115" s="6"/>
      <c r="B115" s="5"/>
      <c r="C115" s="5"/>
    </row>
    <row r="116" spans="1:3" x14ac:dyDescent="0.25">
      <c r="A116" s="6"/>
      <c r="B116" s="5"/>
      <c r="C116" s="5"/>
    </row>
    <row r="117" spans="1:3" x14ac:dyDescent="0.25">
      <c r="A117" s="6"/>
      <c r="B117" s="5"/>
      <c r="C117" s="5"/>
    </row>
    <row r="118" spans="1:3" x14ac:dyDescent="0.25">
      <c r="A118" s="6"/>
      <c r="B118" s="5"/>
      <c r="C118" s="5"/>
    </row>
    <row r="119" spans="1:3" x14ac:dyDescent="0.25">
      <c r="A119" s="6"/>
      <c r="B119" s="5"/>
      <c r="C119" s="5"/>
    </row>
    <row r="120" spans="1:3" x14ac:dyDescent="0.25">
      <c r="A120" s="6"/>
      <c r="B120" s="5"/>
      <c r="C120" s="5"/>
    </row>
    <row r="121" spans="1:3" x14ac:dyDescent="0.25">
      <c r="A121" s="6"/>
      <c r="B121" s="5"/>
      <c r="C121" s="5"/>
    </row>
    <row r="122" spans="1:3" x14ac:dyDescent="0.25">
      <c r="A122" s="6"/>
      <c r="B122" s="5"/>
      <c r="C122" s="5"/>
    </row>
    <row r="123" spans="1:3" x14ac:dyDescent="0.25">
      <c r="A123" s="6"/>
      <c r="B123" s="5"/>
      <c r="C123" s="5"/>
    </row>
    <row r="124" spans="1:3" x14ac:dyDescent="0.25">
      <c r="A124" s="6"/>
      <c r="B124" s="5"/>
      <c r="C124" s="5"/>
    </row>
  </sheetData>
  <mergeCells count="1">
    <mergeCell ref="B55:C55"/>
  </mergeCells>
  <pageMargins left="0.19685039370078741" right="0.19685039370078741" top="0.19685039370078741" bottom="0.19685039370078741" header="0.19685039370078741" footer="0.19685039370078741"/>
  <pageSetup paperSize="257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Υψος στοιχείων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2022-07-11T12:43:48Z</dcterms:created>
  <dcterms:modified xsi:type="dcterms:W3CDTF">2022-07-12T07:30:52Z</dcterms:modified>
</cp:coreProperties>
</file>